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5"/>
  <c r="E12"/>
  <c r="E11"/>
  <c r="E10"/>
  <c r="E9"/>
  <c r="E8"/>
  <c r="E7"/>
  <c r="E6"/>
  <c r="E5"/>
  <c r="F6" l="1"/>
  <c r="F7"/>
  <c r="F8"/>
  <c r="F9"/>
  <c r="F10"/>
  <c r="F11"/>
  <c r="F12"/>
  <c r="H6"/>
  <c r="G6"/>
  <c r="G24"/>
  <c r="H24"/>
  <c r="G25"/>
  <c r="H25"/>
  <c r="G26"/>
  <c r="H26"/>
  <c r="G27"/>
  <c r="H27"/>
  <c r="G28"/>
  <c r="H28"/>
  <c r="G29"/>
  <c r="H29"/>
  <c r="G30"/>
  <c r="H30"/>
  <c r="H23"/>
  <c r="G23"/>
  <c r="F24"/>
  <c r="F25"/>
  <c r="F26"/>
  <c r="F27"/>
  <c r="F28"/>
  <c r="F29"/>
  <c r="F30"/>
  <c r="F23"/>
  <c r="F5" l="1"/>
  <c r="G5"/>
  <c r="H5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<sst xmlns="http://schemas.openxmlformats.org/spreadsheetml/2006/main" count="45" uniqueCount="24">
  <si>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</si>
  <si>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</si>
  <si>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</si>
  <si>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</si>
  <si>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</si>
  <si>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</si>
  <si>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</si>
  <si>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Other non-life insurance</t>
  </si>
  <si>
    <t>Exchange rate for calculations:</t>
  </si>
  <si>
    <t>Sources:</t>
  </si>
  <si>
    <t>The Czech National Bank (CNB)</t>
  </si>
  <si>
    <t>GROSS WRITTEN PREMIUMS</t>
  </si>
  <si>
    <t>Weight in all GWP</t>
  </si>
  <si>
    <t>Change</t>
  </si>
  <si>
    <t>CZK m</t>
  </si>
  <si>
    <t>%</t>
  </si>
  <si>
    <t>EUR m</t>
  </si>
  <si>
    <t>Czech Insurance Association (CAP)</t>
  </si>
  <si>
    <t>In CZK</t>
  </si>
  <si>
    <t>Industry and business*</t>
  </si>
  <si>
    <t>*cl. 5–6, 8, 9, 11, 12, 13 (without workers' compensation)</t>
  </si>
  <si>
    <t>1 EUR = 27.025 Kroon - CZK (December 31st, 2015)</t>
  </si>
  <si>
    <t>1 EUR = 27.020 Kroon - CZK (December 31st, 2016)</t>
  </si>
  <si>
    <t>Market porfolio at December 31st, 2016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</si>
</sst>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9" fillId="0" borderId="0"/>
  </cellStyleXfs>
  <cellXfs count="37">
    <xf numFmtId="0" fontId="0" fillId="0" borderId="0" xfId="0"/>
    <xf numFmtId="0" fontId="5" fillId="0" borderId="0" xfId="0" applyFont="1"/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left" indent="3"/>
    </xf>
    <xf numFmtId="0" fontId="6" fillId="6" borderId="1" xfId="0" applyFont="1" applyFill="1" applyBorder="1" applyAlignment="1">
      <alignment horizontal="left"/>
    </xf>
    <xf numFmtId="0" fontId="5" fillId="6" borderId="1" xfId="0" applyFont="1" applyFill="1" applyBorder="1"/>
    <xf numFmtId="164" fontId="8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8" fillId="0" borderId="0" xfId="0" applyFont="1"/>
    <xf numFmtId="164" fontId="5" fillId="0" borderId="1" xfId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0" borderId="0" xfId="2" applyFont="1"/>
    <xf numFmtId="0" fontId="8" fillId="0" borderId="0" xfId="0" applyFont="1" applyFill="1"/>
    <xf numFmtId="0" fontId="10" fillId="0" borderId="0" xfId="0" applyFont="1"/>
    <xf numFmtId="0" fontId="11" fillId="2" borderId="0" xfId="2" applyFont="1" applyFill="1"/>
    <xf numFmtId="0" fontId="12" fillId="0" borderId="0" xfId="2" applyFont="1" applyFill="1"/>
    <xf numFmtId="0" fontId="8" fillId="2" borderId="0" xfId="0" applyFont="1" applyFill="1"/>
    <xf numFmtId="0" fontId="13" fillId="3" borderId="1" xfId="0" applyFont="1" applyFill="1" applyBorder="1"/>
    <xf numFmtId="164" fontId="13" fillId="0" borderId="1" xfId="1" applyFont="1" applyFill="1" applyBorder="1"/>
    <xf numFmtId="0" fontId="13" fillId="0" borderId="0" xfId="0" applyFont="1"/>
    <xf numFmtId="0" fontId="14" fillId="3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15" fillId="0" borderId="0" xfId="0" applyFont="1" applyFill="1"/>
    <xf numFmtId="0" fontId="8" fillId="5" borderId="0" xfId="0" applyFont="1" applyFill="1"/>
    <xf numFmtId="0" fontId="3" fillId="0" borderId="0" xfId="0" applyFont="1"/>
    <xf numFmtId="164" fontId="5" fillId="0" borderId="0" xfId="1" applyFont="1"/>
    <xf numFmtId="164" fontId="6" fillId="0" borderId="1" xfId="1" applyFont="1" applyFill="1" applyBorder="1"/>
    <xf numFmtId="164" fontId="7" fillId="0" borderId="1" xfId="1" applyFont="1" applyFill="1" applyBorder="1"/>
    <xf numFmtId="0" fontId="2" fillId="0" borderId="0" xfId="0" applyFont="1" applyFill="1"/>
    <xf numFmtId="164" fontId="2" fillId="0" borderId="1" xfId="1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4" fontId="8" fillId="0" borderId="0" xfId="1" applyFont="1"/>
    <xf numFmtId="0" fontId="1" fillId="0" borderId="0" xfId="0" applyFont="1" applyFill="1"/>
    <xf numFmtId="164" fontId="1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33"/>
  <sheetViews>
    <sheetView tabSelected="1" workbookViewId="0">
      <selection activeCell="J17" sqref="J17"/>
    </sheetView>
  </sheetViews>
  <sheetFormatPr defaultRowHeight="15"/>
  <cols>
    <col min="1" max="2" width="9.140625" style="8"/>
    <col min="3" max="3" width="32.85546875" style="8" customWidth="1"/>
    <col min="4" max="5" width="16.7109375" style="8" customWidth="1"/>
    <col min="6" max="6" width="12.5703125" style="8" customWidth="1"/>
    <col min="7" max="8" width="16.7109375" style="8" customWidth="1"/>
    <col min="9" max="9" width="14.140625" style="8" customWidth="1"/>
    <col min="10" max="10" width="16.7109375" style="8" bestFit="1" customWidth="1"/>
    <col min="11" max="11" width="14.5703125" style="8" bestFit="1" customWidth="1"/>
    <col min="12" max="12" width="13.28515625" style="8" bestFit="1" customWidth="1"/>
    <col min="13" max="13" width="13.140625" style="8" bestFit="1" customWidth="1"/>
    <col min="14" max="16384" width="9.140625" style="8"/>
  </cols>
  <sheetData>
    <row r="1" spans="3:8">
      <c r="C1" s="1" t="s">
        <v>23</v>
      </c>
      <c r="G1" s="21"/>
    </row>
    <row r="2" spans="3:8">
      <c r="C2" s="31" t="s">
        <v>0</v>
      </c>
      <c r="D2" s="32" t="s">
        <v>11</v>
      </c>
      <c r="E2" s="32"/>
      <c r="F2" s="32"/>
      <c r="G2" s="33" t="s">
        <v>12</v>
      </c>
      <c r="H2" s="33"/>
    </row>
    <row r="3" spans="3:8">
      <c r="C3" s="31"/>
      <c r="D3" s="10">
        <v>2016</v>
      </c>
      <c r="E3" s="10">
        <v>2015</v>
      </c>
      <c r="F3" s="10" t="s">
        <v>13</v>
      </c>
      <c r="G3" s="10">
        <v>2016</v>
      </c>
      <c r="H3" s="10">
        <v>2015</v>
      </c>
    </row>
    <row r="4" spans="3:8">
      <c r="C4" s="31"/>
      <c r="D4" s="7" t="s">
        <v>16</v>
      </c>
      <c r="E4" s="7" t="s">
        <v>16</v>
      </c>
      <c r="F4" s="7" t="s">
        <v>15</v>
      </c>
      <c r="G4" s="7" t="s">
        <v>15</v>
      </c>
      <c r="H4" s="7" t="s">
        <v>15</v>
      </c>
    </row>
    <row r="5" spans="3:8" s="19" customFormat="1">
      <c r="C5" s="17" t="s">
        <v>1</v>
      </c>
      <c r="D5" s="18">
        <f>D23/27.02</f>
        <v>4385.7301628423393</v>
      </c>
      <c r="E5" s="18">
        <f>E23/27.025</f>
        <v>4294.7003145235894</v>
      </c>
      <c r="F5" s="18">
        <f>D5*100/E5-100</f>
        <v>2.1195855741298146</v>
      </c>
      <c r="G5" s="18">
        <f>D5*100/$D$5</f>
        <v>100</v>
      </c>
      <c r="H5" s="18">
        <f>E5*100/$E$5</f>
        <v>100</v>
      </c>
    </row>
    <row r="6" spans="3:8" s="19" customFormat="1">
      <c r="C6" s="17" t="s">
        <v>2</v>
      </c>
      <c r="D6" s="18">
        <f t="shared" ref="D6:D12" si="0">D24/27.02</f>
        <v>1615.9040340488527</v>
      </c>
      <c r="E6" s="18">
        <f t="shared" ref="D6:E12" si="1">E24/27.025</f>
        <v>1645.2807770582797</v>
      </c>
      <c r="F6" s="18">
        <f t="shared" ref="F6:F12" si="2">D6*100/E6-100</f>
        <v>-1.7855154827707906</v>
      </c>
      <c r="G6" s="18">
        <f t="shared" ref="G6:G12" si="3">D6*100/$D$5</f>
        <v>36.844584004265428</v>
      </c>
      <c r="H6" s="18">
        <f t="shared" ref="H6:H12" si="4">E6*100/$E$5</f>
        <v>38.309559609883756</v>
      </c>
    </row>
    <row r="7" spans="3:8" s="19" customFormat="1">
      <c r="C7" s="17" t="s">
        <v>3</v>
      </c>
      <c r="D7" s="18">
        <f t="shared" si="0"/>
        <v>2769.8260917838638</v>
      </c>
      <c r="E7" s="18">
        <f t="shared" si="1"/>
        <v>2649.41953746531</v>
      </c>
      <c r="F7" s="18">
        <f t="shared" si="2"/>
        <v>4.5446390281301632</v>
      </c>
      <c r="G7" s="18">
        <f t="shared" si="3"/>
        <v>63.15541515187001</v>
      </c>
      <c r="H7" s="18">
        <f t="shared" si="4"/>
        <v>61.690440390116244</v>
      </c>
    </row>
    <row r="8" spans="3:8" s="19" customFormat="1">
      <c r="C8" s="20" t="s">
        <v>4</v>
      </c>
      <c r="D8" s="18">
        <f t="shared" si="0"/>
        <v>1401.284715025907</v>
      </c>
      <c r="E8" s="18">
        <f t="shared" si="1"/>
        <v>1327.1384643848289</v>
      </c>
      <c r="F8" s="18">
        <f t="shared" si="2"/>
        <v>5.5869265062291049</v>
      </c>
      <c r="G8" s="18">
        <f t="shared" si="3"/>
        <v>31.951001611958521</v>
      </c>
      <c r="H8" s="18">
        <f t="shared" si="4"/>
        <v>30.901771187544394</v>
      </c>
    </row>
    <row r="9" spans="3:8">
      <c r="C9" s="3" t="s">
        <v>5</v>
      </c>
      <c r="D9" s="36">
        <f t="shared" si="0"/>
        <v>623.92820133234648</v>
      </c>
      <c r="E9" s="30">
        <f t="shared" si="1"/>
        <v>569.65406105457907</v>
      </c>
      <c r="F9" s="6">
        <f t="shared" si="2"/>
        <v>9.527561372474338</v>
      </c>
      <c r="G9" s="6">
        <f t="shared" si="3"/>
        <v>14.226324424117925</v>
      </c>
      <c r="H9" s="6">
        <f t="shared" si="4"/>
        <v>13.264116686516012</v>
      </c>
    </row>
    <row r="10" spans="3:8">
      <c r="C10" s="3" t="s">
        <v>6</v>
      </c>
      <c r="D10" s="36">
        <f t="shared" si="0"/>
        <v>777.35651369356026</v>
      </c>
      <c r="E10" s="30">
        <f t="shared" si="1"/>
        <v>757.48440333024985</v>
      </c>
      <c r="F10" s="6">
        <f t="shared" si="2"/>
        <v>2.623434921688613</v>
      </c>
      <c r="G10" s="6">
        <f t="shared" si="3"/>
        <v>17.724677187840594</v>
      </c>
      <c r="H10" s="6">
        <f t="shared" si="4"/>
        <v>17.637654501028383</v>
      </c>
    </row>
    <row r="11" spans="3:8">
      <c r="C11" s="2" t="s">
        <v>19</v>
      </c>
      <c r="D11" s="36">
        <f t="shared" si="0"/>
        <v>720.29541080680985</v>
      </c>
      <c r="E11" s="30">
        <f t="shared" si="1"/>
        <v>696.78590194264575</v>
      </c>
      <c r="F11" s="6">
        <f t="shared" si="2"/>
        <v>3.3739931876663007</v>
      </c>
      <c r="G11" s="6">
        <f t="shared" si="3"/>
        <v>16.423614405405985</v>
      </c>
      <c r="H11" s="6">
        <f t="shared" si="4"/>
        <v>16.224319531360365</v>
      </c>
    </row>
    <row r="12" spans="3:8">
      <c r="C12" s="2" t="s">
        <v>7</v>
      </c>
      <c r="D12" s="36">
        <f t="shared" si="0"/>
        <v>648.24596595114713</v>
      </c>
      <c r="E12" s="30">
        <f t="shared" si="1"/>
        <v>625.4951711378352</v>
      </c>
      <c r="F12" s="6">
        <f t="shared" si="2"/>
        <v>3.6372454757606079</v>
      </c>
      <c r="G12" s="6">
        <f t="shared" si="3"/>
        <v>14.7807991345055</v>
      </c>
      <c r="H12" s="6">
        <f t="shared" si="4"/>
        <v>14.56434967121149</v>
      </c>
    </row>
    <row r="13" spans="3:8">
      <c r="C13" s="25" t="s">
        <v>20</v>
      </c>
    </row>
    <row r="14" spans="3:8">
      <c r="G14" s="12"/>
      <c r="H14" s="12"/>
    </row>
    <row r="15" spans="3:8">
      <c r="C15" s="14" t="s">
        <v>8</v>
      </c>
      <c r="D15" s="16"/>
      <c r="F15" s="14" t="s">
        <v>9</v>
      </c>
      <c r="G15" s="23"/>
      <c r="H15" s="12"/>
    </row>
    <row r="16" spans="3:8">
      <c r="C16" s="29" t="s">
        <v>21</v>
      </c>
      <c r="D16" s="13"/>
      <c r="F16" s="15" t="s">
        <v>10</v>
      </c>
      <c r="G16" s="23"/>
      <c r="H16" s="12"/>
    </row>
    <row r="17" spans="3:13">
      <c r="C17" s="35" t="s">
        <v>22</v>
      </c>
      <c r="F17" s="15" t="s">
        <v>17</v>
      </c>
      <c r="G17" s="23"/>
      <c r="H17" s="12"/>
    </row>
    <row r="18" spans="3:13">
      <c r="C18" s="12"/>
    </row>
    <row r="19" spans="3:13">
      <c r="C19" s="1" t="s">
        <v>23</v>
      </c>
      <c r="G19" s="22" t="s">
        <v>18</v>
      </c>
      <c r="H19" s="24"/>
    </row>
    <row r="20" spans="3:13">
      <c r="C20" s="31" t="s">
        <v>0</v>
      </c>
      <c r="D20" s="32" t="s">
        <v>11</v>
      </c>
      <c r="E20" s="32"/>
      <c r="F20" s="32"/>
      <c r="G20" s="33" t="s">
        <v>12</v>
      </c>
      <c r="H20" s="33"/>
    </row>
    <row r="21" spans="3:13">
      <c r="C21" s="31"/>
      <c r="D21" s="10">
        <v>2016</v>
      </c>
      <c r="E21" s="10">
        <v>2015</v>
      </c>
      <c r="F21" s="10" t="s">
        <v>13</v>
      </c>
      <c r="G21" s="10">
        <v>2016</v>
      </c>
      <c r="H21" s="10">
        <v>2015</v>
      </c>
    </row>
    <row r="22" spans="3:13">
      <c r="C22" s="31"/>
      <c r="D22" s="7" t="s">
        <v>14</v>
      </c>
      <c r="E22" s="7" t="s">
        <v>14</v>
      </c>
      <c r="F22" s="7" t="s">
        <v>15</v>
      </c>
      <c r="G22" s="7" t="s">
        <v>15</v>
      </c>
      <c r="H22" s="7" t="s">
        <v>15</v>
      </c>
      <c r="I22" s="34"/>
      <c r="J22" s="34"/>
    </row>
    <row r="23" spans="3:13" s="1" customFormat="1">
      <c r="C23" s="5" t="s">
        <v>1</v>
      </c>
      <c r="D23" s="9">
        <v>118502.429</v>
      </c>
      <c r="E23" s="9">
        <v>116064.276</v>
      </c>
      <c r="F23" s="9">
        <f>D23*100/E23-100</f>
        <v>2.1006920337830763</v>
      </c>
      <c r="G23" s="9">
        <f t="shared" ref="G23:G30" si="5">D23*100/$D$23</f>
        <v>100</v>
      </c>
      <c r="H23" s="9">
        <f t="shared" ref="H23:H30" si="6">E23*100/$E$23</f>
        <v>100</v>
      </c>
      <c r="I23" s="26"/>
      <c r="J23" s="26"/>
      <c r="M23" s="26"/>
    </row>
    <row r="24" spans="3:13" s="1" customFormat="1">
      <c r="C24" s="5" t="s">
        <v>2</v>
      </c>
      <c r="D24" s="27">
        <v>43661.726999999999</v>
      </c>
      <c r="E24" s="27">
        <v>44463.713000000003</v>
      </c>
      <c r="F24" s="9">
        <f t="shared" ref="F24:F30" si="7">D24*100/E24-100</f>
        <v>-1.8036865252346388</v>
      </c>
      <c r="G24" s="9">
        <f t="shared" si="5"/>
        <v>36.844584004265435</v>
      </c>
      <c r="H24" s="9">
        <f t="shared" si="6"/>
        <v>38.309559609883756</v>
      </c>
      <c r="I24" s="26"/>
      <c r="J24" s="26"/>
      <c r="M24" s="26"/>
    </row>
    <row r="25" spans="3:13" s="1" customFormat="1">
      <c r="C25" s="5" t="s">
        <v>3</v>
      </c>
      <c r="D25" s="27">
        <v>74840.701000000001</v>
      </c>
      <c r="E25" s="27">
        <v>71600.562999999995</v>
      </c>
      <c r="F25" s="9">
        <f t="shared" si="7"/>
        <v>4.5252968192442893</v>
      </c>
      <c r="G25" s="9">
        <f t="shared" si="5"/>
        <v>63.155415151870002</v>
      </c>
      <c r="H25" s="9">
        <f t="shared" si="6"/>
        <v>61.690440390116251</v>
      </c>
      <c r="I25" s="26"/>
      <c r="J25" s="26"/>
      <c r="M25" s="26"/>
    </row>
    <row r="26" spans="3:13" s="1" customFormat="1">
      <c r="C26" s="4" t="s">
        <v>4</v>
      </c>
      <c r="D26" s="9">
        <v>37862.713000000003</v>
      </c>
      <c r="E26" s="9">
        <v>35865.917000000001</v>
      </c>
      <c r="F26" s="9">
        <f t="shared" si="7"/>
        <v>5.5673914596969638</v>
      </c>
      <c r="G26" s="9">
        <f t="shared" si="5"/>
        <v>31.951001611958521</v>
      </c>
      <c r="H26" s="9">
        <f t="shared" si="6"/>
        <v>30.901771187544394</v>
      </c>
      <c r="I26" s="26"/>
      <c r="J26" s="26"/>
      <c r="M26" s="26"/>
    </row>
    <row r="27" spans="3:13">
      <c r="C27" s="3" t="s">
        <v>5</v>
      </c>
      <c r="D27" s="28">
        <v>16858.54</v>
      </c>
      <c r="E27" s="28">
        <v>15394.901</v>
      </c>
      <c r="F27" s="6">
        <f t="shared" si="7"/>
        <v>9.507297253811501</v>
      </c>
      <c r="G27" s="6">
        <f t="shared" si="5"/>
        <v>14.226324424117921</v>
      </c>
      <c r="H27" s="6">
        <f t="shared" si="6"/>
        <v>13.264116686516013</v>
      </c>
      <c r="I27" s="34"/>
      <c r="J27" s="34"/>
      <c r="K27" s="1"/>
      <c r="L27" s="1"/>
      <c r="M27" s="26"/>
    </row>
    <row r="28" spans="3:13">
      <c r="C28" s="3" t="s">
        <v>6</v>
      </c>
      <c r="D28" s="28">
        <v>21004.172999999999</v>
      </c>
      <c r="E28" s="28">
        <v>20471.016</v>
      </c>
      <c r="F28" s="6">
        <f t="shared" si="7"/>
        <v>2.6044481622211606</v>
      </c>
      <c r="G28" s="6">
        <f t="shared" si="5"/>
        <v>17.724677187840594</v>
      </c>
      <c r="H28" s="6">
        <f t="shared" si="6"/>
        <v>17.637654501028379</v>
      </c>
      <c r="I28" s="34"/>
      <c r="J28" s="34"/>
      <c r="K28" s="1"/>
      <c r="L28" s="1"/>
      <c r="M28" s="26"/>
    </row>
    <row r="29" spans="3:13">
      <c r="C29" s="2" t="s">
        <v>19</v>
      </c>
      <c r="D29" s="28">
        <v>19462.382000000001</v>
      </c>
      <c r="E29" s="28">
        <v>18830.638999999999</v>
      </c>
      <c r="F29" s="6">
        <f t="shared" si="7"/>
        <v>3.3548675645048576</v>
      </c>
      <c r="G29" s="6">
        <f t="shared" si="5"/>
        <v>16.423614405405985</v>
      </c>
      <c r="H29" s="6">
        <f t="shared" si="6"/>
        <v>16.224319531360365</v>
      </c>
      <c r="I29" s="34"/>
      <c r="J29" s="34"/>
      <c r="K29" s="1"/>
      <c r="L29" s="1"/>
      <c r="M29" s="26"/>
    </row>
    <row r="30" spans="3:13">
      <c r="C30" s="2" t="s">
        <v>7</v>
      </c>
      <c r="D30" s="6">
        <v>17515.605999999996</v>
      </c>
      <c r="E30" s="6">
        <v>16904.006999999994</v>
      </c>
      <c r="F30" s="6">
        <f t="shared" si="7"/>
        <v>3.6180711472729712</v>
      </c>
      <c r="G30" s="6">
        <f t="shared" si="5"/>
        <v>14.7807991345055</v>
      </c>
      <c r="H30" s="6">
        <f t="shared" si="6"/>
        <v>14.564349671211488</v>
      </c>
      <c r="I30" s="34"/>
      <c r="J30" s="34"/>
      <c r="K30" s="1"/>
      <c r="L30" s="1"/>
      <c r="M30" s="26"/>
    </row>
    <row r="31" spans="3:13">
      <c r="C31" s="25" t="s">
        <v>20</v>
      </c>
      <c r="I31" s="34"/>
      <c r="J31" s="34"/>
    </row>
    <row r="32" spans="3:13">
      <c r="C32" s="11"/>
    </row>
    <row r="33" spans="3:3">
      <c r="C33" s="12"/>
    </row>
  </sheetData>
  <mergeCells count="6">
    <mergeCell ref="C2:C4"/>
    <mergeCell ref="D2:F2"/>
    <mergeCell ref="G2:H2"/>
    <mergeCell ref="C20:C22"/>
    <mergeCell ref="D20:F20"/>
    <mergeCell ref="G20:H20"/>
  </mergeCells>
  <conditionalFormatting sqref="C16:C18">
    <cfRule type="cellIs" dxfId="1" priority="3" operator="equal">
      <formula>"Gross claims paid"</formula>
    </cfRule>
    <cfRule type="cellIs" dxfId="0" priority="4" operator="equal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2012-04-10T10:47:05Z</dcterms:created>
  <dcterms:modified xsi:type="dcterms:W3CDTF">2017-02-03T13:12:07Z</dcterms:modified>
</cp:coreProperties>
</file>